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5\201909\"/>
    </mc:Choice>
  </mc:AlternateContent>
  <bookViews>
    <workbookView xWindow="705" yWindow="-150" windowWidth="11025" windowHeight="9600" tabRatio="48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LPP!$A$11:$H$39</definedName>
    <definedName name="_xlnm.Print_Area" localSheetId="2">LPP!$A$1:$H$39</definedName>
    <definedName name="_xlnm.Print_Area" localSheetId="1">PC!$A$1:$M$63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<sst xmlns="http://schemas.openxmlformats.org/spreadsheetml/2006/main" count="378" uniqueCount="117">
  <si>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</si>
  <si>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</si>
  <si>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</si>
  <si>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</si>
  <si>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</si>
  <si>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</si>
  <si>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</si>
  <si>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</si>
  <si>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</si>
  <si>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</si>
  <si>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</si>
  <si>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</si>
  <si>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</si>
  <si>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</si>
  <si>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</si>
  <si>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</si>
  <si>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</si>
  <si>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</si>
  <si>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</si>
  <si>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</si>
  <si>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</si>
  <si>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</si>
  <si>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</si>
  <si>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</si>
  <si>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</si>
  <si>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</si>
  <si>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</si>
  <si>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</si>
  <si>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</si>
  <si>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</si>
  <si>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</si>
  <si>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</si>
  <si>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</si>
  <si>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</si>
  <si>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</si>
  <si>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</si>
  <si>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</si>
  <si>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</si>
  <si>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</si>
  <si>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</si>
  <si>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</si>
  <si>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</si>
  <si>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</si>
  <si>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</si>
  <si>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</si>
  <si>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</si>
  <si>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</si>
  <si>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</si>
  <si>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</si>
  <si>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</si>
  <si>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</si>
  <si>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</si>
  <si>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</si>
  <si>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</si>
  <si>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</si>
  <si>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</si>
  <si>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</si>
  <si>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</si>
  <si>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</si>
  <si>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</si>
  <si>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</si>
  <si>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</si>
  <si>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</si>
  <si>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</si>
  <si>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</si>
  <si>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</si>
  <si>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</si>
  <si>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</si>
  <si>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</si>
  <si>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</si>
  <si>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</si>
  <si>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</si>
  <si>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</si>
  <si>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</si>
  <si>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</si>
  <si>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</si>
  <si>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</si>
  <si>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</si>
  <si>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</si>
  <si>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</si>
  <si>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</si>
  <si>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</si>
  <si>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</si>
  <si>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Eleuterio Ramirez c/ San Martin</t>
  </si>
  <si>
    <t>Gabriela Mistral c/ Libertador Bernardo O'Higgins</t>
  </si>
  <si>
    <t>Juan Serrat c/ Iquique</t>
  </si>
  <si>
    <t>00:30:00</t>
  </si>
  <si>
    <t>06:51:00</t>
  </si>
  <si>
    <t>DL</t>
  </si>
  <si>
    <t>00:20:00</t>
  </si>
  <si>
    <t>DS</t>
  </si>
  <si>
    <t>DF</t>
  </si>
  <si>
    <t>13:33:00</t>
  </si>
  <si>
    <t>14:33:00</t>
  </si>
  <si>
    <t>07:16:00</t>
  </si>
  <si>
    <t>08:16:00</t>
  </si>
  <si>
    <t>09:16:00</t>
  </si>
  <si>
    <t>10:16:00</t>
  </si>
  <si>
    <t>11:16:00</t>
  </si>
  <si>
    <t>12:16:00</t>
  </si>
  <si>
    <t>17:16:00</t>
  </si>
  <si>
    <t>18:16:00</t>
  </si>
  <si>
    <t>19:16:00</t>
  </si>
  <si>
    <t>13:16:00</t>
  </si>
  <si>
    <t>14:16:00</t>
  </si>
  <si>
    <t>15:16:00</t>
  </si>
  <si>
    <t>16:16:00</t>
  </si>
  <si>
    <t>20:03:00</t>
  </si>
  <si>
    <t>08:03:00</t>
  </si>
  <si>
    <t>18:43:00</t>
  </si>
  <si>
    <t>10:03:00</t>
  </si>
  <si>
    <t>20:16:00</t>
  </si>
  <si>
    <t>Fiestas_Patrias</t>
  </si>
  <si>
    <t>José Miguel Sepúlveda Matamala</t>
  </si>
  <si>
    <t>00:15:00</t>
  </si>
  <si>
    <t>19:03:00</t>
  </si>
  <si>
    <t>00:12:00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</si>
</sst>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21" fontId="7" fillId="7" borderId="1" xfId="0" quotePrefix="1" applyNumberFormat="1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8" dataDxfId="16" headerRowBorderDxfId="17" tableBorderDxfId="15" totalsRowBorderDxfId="14">
  <autoFilter ref="A11:M63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C29" sqref="C2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68" t="str">
        <f>+D8&amp;"_"&amp;D9&amp;"_"&amp;D10&amp;"_"&amp;D11&amp;"_"&amp;D13&amp;"_"&amp;E16&amp;"_A5_"&amp;D12</f>
        <v>PO_X_CASTRO L1_L1_2019_10_A5_1</v>
      </c>
      <c r="C4" s="68"/>
      <c r="D4" s="68"/>
      <c r="E4" s="68"/>
      <c r="F4" s="68"/>
      <c r="G4" s="68"/>
      <c r="H4" s="68"/>
      <c r="I4" s="68"/>
      <c r="J4" s="68"/>
      <c r="L4" s="7"/>
    </row>
    <row r="5" spans="1:14" s="1" customFormat="1" ht="15" x14ac:dyDescent="0.3">
      <c r="A5" s="8"/>
    </row>
    <row r="7" spans="1:14" x14ac:dyDescent="0.3">
      <c r="B7" s="65" t="s">
        <v>0</v>
      </c>
      <c r="C7" s="65"/>
      <c r="D7" s="69" t="s">
        <v>1</v>
      </c>
      <c r="E7" s="70"/>
    </row>
    <row r="8" spans="1:14" x14ac:dyDescent="0.3">
      <c r="B8" s="65" t="s">
        <v>2</v>
      </c>
      <c r="C8" s="65"/>
      <c r="D8" s="69" t="s">
        <v>3</v>
      </c>
      <c r="E8" s="70"/>
    </row>
    <row r="9" spans="1:14" x14ac:dyDescent="0.3">
      <c r="B9" s="65" t="s">
        <v>4</v>
      </c>
      <c r="C9" s="65"/>
      <c r="D9" s="69" t="s">
        <v>5</v>
      </c>
      <c r="E9" s="70"/>
    </row>
    <row r="10" spans="1:14" x14ac:dyDescent="0.3">
      <c r="B10" s="65" t="s">
        <v>6</v>
      </c>
      <c r="C10" s="65"/>
      <c r="D10" s="71" t="s">
        <v>7</v>
      </c>
      <c r="E10" s="72"/>
    </row>
    <row r="11" spans="1:14" x14ac:dyDescent="0.3">
      <c r="B11" s="65" t="s">
        <v>8</v>
      </c>
      <c r="C11" s="65"/>
      <c r="D11" s="66" t="s">
        <v>9</v>
      </c>
      <c r="E11" s="67"/>
    </row>
    <row r="12" spans="1:14" x14ac:dyDescent="0.3">
      <c r="B12" s="65" t="s">
        <v>10</v>
      </c>
      <c r="C12" s="65"/>
      <c r="D12" s="66">
        <v>1</v>
      </c>
      <c r="E12" s="67"/>
    </row>
    <row r="13" spans="1:14" x14ac:dyDescent="0.3">
      <c r="B13" s="65" t="s">
        <v>11</v>
      </c>
      <c r="C13" s="65"/>
      <c r="D13" s="66">
        <v>2019</v>
      </c>
      <c r="E13" s="67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6"/>
      <c r="G15" s="6"/>
      <c r="H15" s="5"/>
      <c r="N15" s="11"/>
    </row>
    <row r="16" spans="1:14" x14ac:dyDescent="0.3">
      <c r="B16" s="47" t="s">
        <v>112</v>
      </c>
      <c r="C16" s="48">
        <v>43724</v>
      </c>
      <c r="D16" s="48">
        <v>43730</v>
      </c>
      <c r="E16" s="49">
        <v>10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16</v>
      </c>
      <c r="C21" s="64" t="s">
        <v>113</v>
      </c>
      <c r="D21" s="64"/>
      <c r="E21" s="64"/>
      <c r="F21" s="64"/>
    </row>
    <row r="22" spans="2:6" x14ac:dyDescent="0.3">
      <c r="B22" s="12" t="s">
        <v>17</v>
      </c>
      <c r="C22" s="64"/>
      <c r="D22" s="64"/>
      <c r="E22" s="64"/>
      <c r="F22" s="6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3"/>
  <sheetViews>
    <sheetView topLeftCell="A55" zoomScaleNormal="100" workbookViewId="0">
      <selection activeCell="N7" sqref="N7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10.140625" style="13" bestFit="1" customWidth="1"/>
    <col min="7" max="7" width="10.7109375" style="13" bestFit="1" customWidth="1"/>
    <col min="8" max="10" width="3.28515625" style="13" bestFit="1" customWidth="1"/>
    <col min="11" max="11" width="6.42578125" style="13" customWidth="1"/>
    <col min="12" max="12" width="3.28515625" style="13" bestFit="1" customWidth="1"/>
    <col min="13" max="13" width="37.85546875" style="14" customWidth="1"/>
    <col min="14" max="14" width="20.42578125" style="13"/>
    <col min="15" max="15" width="2.85546875" style="13" bestFit="1" customWidth="1"/>
    <col min="16" max="16" width="2" style="13" bestFit="1" customWidth="1"/>
    <col min="17" max="17" width="2.85546875" style="13" bestFit="1" customWidth="1"/>
    <col min="18" max="18" width="9.28515625" style="13" bestFit="1" customWidth="1"/>
    <col min="19" max="16384" width="20.42578125" style="13"/>
  </cols>
  <sheetData>
    <row r="1" spans="1:13" ht="11.25" x14ac:dyDescent="0.2"/>
    <row r="2" spans="1:13" ht="16.5" x14ac:dyDescent="0.2">
      <c r="A2" s="73" t="str">
        <f>"PUNTOS DE CONTROL DE LA UNIDAD DE NEGOCIO ("&amp;A7&amp;" - "&amp;C7&amp;")"</f>
        <v>PUNTOS DE CONTROL DE LA UNIDAD DE NEGOCIO (L1 - Fiestas_Patrias)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80" t="s">
        <v>19</v>
      </c>
      <c r="B6" s="81"/>
      <c r="C6" s="75" t="s">
        <v>20</v>
      </c>
      <c r="D6" s="75"/>
      <c r="E6" s="75"/>
      <c r="F6" s="74" t="s">
        <v>13</v>
      </c>
      <c r="G6" s="74" t="s">
        <v>21</v>
      </c>
      <c r="H6" s="75" t="s">
        <v>14</v>
      </c>
      <c r="I6" s="75"/>
      <c r="J6" s="75"/>
      <c r="K6" s="75"/>
      <c r="L6" s="75"/>
    </row>
    <row r="7" spans="1:13" ht="15" x14ac:dyDescent="0.25">
      <c r="A7" s="82" t="str">
        <f>+TAPA!D11</f>
        <v>L1</v>
      </c>
      <c r="B7" s="83"/>
      <c r="C7" s="84" t="str">
        <f>+TAPA!B16</f>
        <v>Fiestas_Patrias</v>
      </c>
      <c r="D7" s="84"/>
      <c r="E7" s="84"/>
      <c r="F7" s="76">
        <f>TAPA!C16</f>
        <v>43724</v>
      </c>
      <c r="G7" s="76"/>
      <c r="H7" s="77">
        <f>TAPA!D16</f>
        <v>43730</v>
      </c>
      <c r="I7" s="78"/>
      <c r="J7" s="78"/>
      <c r="K7" s="78"/>
      <c r="L7" s="79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L10" s="14"/>
      <c r="M10" s="13"/>
    </row>
    <row r="11" spans="1:13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13" ht="14.25" customHeight="1" x14ac:dyDescent="0.2">
      <c r="A12" s="20" t="s">
        <v>9</v>
      </c>
      <c r="B12" s="21" t="s">
        <v>36</v>
      </c>
      <c r="C12" s="21">
        <v>0</v>
      </c>
      <c r="D12" s="21">
        <v>1</v>
      </c>
      <c r="E12" s="22">
        <v>-73.783933000000005</v>
      </c>
      <c r="F12" s="22">
        <v>-42.459426000000001</v>
      </c>
      <c r="G12" s="23">
        <v>99.755828857421875</v>
      </c>
      <c r="H12" s="24">
        <v>1</v>
      </c>
      <c r="I12" s="24">
        <v>0</v>
      </c>
      <c r="J12" s="24">
        <v>1</v>
      </c>
      <c r="K12" s="24">
        <v>0</v>
      </c>
      <c r="L12" s="24">
        <v>1</v>
      </c>
      <c r="M12" s="25" t="s">
        <v>37</v>
      </c>
    </row>
    <row r="13" spans="1:13" ht="14.25" customHeight="1" x14ac:dyDescent="0.2">
      <c r="A13" s="20" t="s">
        <v>9</v>
      </c>
      <c r="B13" s="21" t="s">
        <v>36</v>
      </c>
      <c r="C13" s="21">
        <v>0</v>
      </c>
      <c r="D13" s="21">
        <v>2</v>
      </c>
      <c r="E13" s="22">
        <v>-73.783534000000003</v>
      </c>
      <c r="F13" s="22">
        <v>-42.464464</v>
      </c>
      <c r="G13" s="23">
        <v>694.52349853515625</v>
      </c>
      <c r="H13" s="24">
        <v>1</v>
      </c>
      <c r="I13" s="24">
        <v>1</v>
      </c>
      <c r="J13" s="24">
        <v>0</v>
      </c>
      <c r="K13" s="23">
        <v>0.85</v>
      </c>
      <c r="L13" s="24">
        <v>1</v>
      </c>
      <c r="M13" s="25" t="s">
        <v>38</v>
      </c>
    </row>
    <row r="14" spans="1:13" ht="14.25" customHeight="1" x14ac:dyDescent="0.2">
      <c r="A14" s="20" t="s">
        <v>9</v>
      </c>
      <c r="B14" s="21" t="s">
        <v>36</v>
      </c>
      <c r="C14" s="21">
        <v>0</v>
      </c>
      <c r="D14" s="21">
        <v>3</v>
      </c>
      <c r="E14" s="22">
        <v>-73.780389999999997</v>
      </c>
      <c r="F14" s="22">
        <v>-42.462912000000003</v>
      </c>
      <c r="G14" s="23">
        <v>1134.1346435546875</v>
      </c>
      <c r="H14" s="24">
        <v>1</v>
      </c>
      <c r="I14" s="24">
        <v>1</v>
      </c>
      <c r="J14" s="24">
        <v>0</v>
      </c>
      <c r="K14" s="23">
        <v>0.1</v>
      </c>
      <c r="L14" s="24">
        <v>1</v>
      </c>
      <c r="M14" s="25" t="s">
        <v>39</v>
      </c>
    </row>
    <row r="15" spans="1:13" ht="14.25" customHeight="1" x14ac:dyDescent="0.2">
      <c r="A15" s="20" t="s">
        <v>9</v>
      </c>
      <c r="B15" s="21" t="s">
        <v>36</v>
      </c>
      <c r="C15" s="21">
        <v>0</v>
      </c>
      <c r="D15" s="21">
        <v>4</v>
      </c>
      <c r="E15" s="22">
        <v>-73.778165999999999</v>
      </c>
      <c r="F15" s="26">
        <v>-42.466200999999998</v>
      </c>
      <c r="G15" s="23">
        <v>1649.635986328125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 t="s">
        <v>40</v>
      </c>
    </row>
    <row r="16" spans="1:13" ht="14.25" customHeight="1" x14ac:dyDescent="0.2">
      <c r="A16" s="20" t="s">
        <v>9</v>
      </c>
      <c r="B16" s="21" t="s">
        <v>36</v>
      </c>
      <c r="C16" s="21">
        <v>0</v>
      </c>
      <c r="D16" s="21">
        <v>5</v>
      </c>
      <c r="E16" s="22">
        <v>-73.775086999999999</v>
      </c>
      <c r="F16" s="22">
        <v>-42.467503000000001</v>
      </c>
      <c r="G16" s="23">
        <v>1962.5042724609375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 t="s">
        <v>41</v>
      </c>
    </row>
    <row r="17" spans="1:13" ht="14.25" customHeight="1" x14ac:dyDescent="0.2">
      <c r="A17" s="20" t="s">
        <v>9</v>
      </c>
      <c r="B17" s="21" t="s">
        <v>36</v>
      </c>
      <c r="C17" s="21">
        <v>0</v>
      </c>
      <c r="D17" s="21">
        <v>6</v>
      </c>
      <c r="E17" s="22">
        <v>-73.771073999999999</v>
      </c>
      <c r="F17" s="22">
        <v>-42.470066000000003</v>
      </c>
      <c r="G17" s="23">
        <v>2542.148193359375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 t="s">
        <v>42</v>
      </c>
    </row>
    <row r="18" spans="1:13" ht="14.25" customHeight="1" x14ac:dyDescent="0.2">
      <c r="A18" s="20" t="s">
        <v>9</v>
      </c>
      <c r="B18" s="21" t="s">
        <v>36</v>
      </c>
      <c r="C18" s="21">
        <v>0</v>
      </c>
      <c r="D18" s="21">
        <v>7</v>
      </c>
      <c r="E18" s="22">
        <v>-73.769926999999996</v>
      </c>
      <c r="F18" s="22">
        <v>-42.472914000000003</v>
      </c>
      <c r="G18" s="23">
        <v>2963.23779296875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 t="s">
        <v>43</v>
      </c>
    </row>
    <row r="19" spans="1:13" ht="14.25" customHeight="1" x14ac:dyDescent="0.2">
      <c r="A19" s="20" t="s">
        <v>9</v>
      </c>
      <c r="B19" s="21" t="s">
        <v>36</v>
      </c>
      <c r="C19" s="21">
        <v>0</v>
      </c>
      <c r="D19" s="21">
        <v>8</v>
      </c>
      <c r="E19" s="22">
        <v>-73.764861999999994</v>
      </c>
      <c r="F19" s="22">
        <v>-42.474057999999999</v>
      </c>
      <c r="G19" s="23">
        <v>3766.130615234375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 t="s">
        <v>44</v>
      </c>
    </row>
    <row r="20" spans="1:13" ht="14.25" customHeight="1" x14ac:dyDescent="0.2">
      <c r="A20" s="20" t="s">
        <v>9</v>
      </c>
      <c r="B20" s="21" t="s">
        <v>36</v>
      </c>
      <c r="C20" s="21">
        <v>0</v>
      </c>
      <c r="D20" s="21">
        <v>9</v>
      </c>
      <c r="E20" s="22">
        <v>-73.765218000000004</v>
      </c>
      <c r="F20" s="22">
        <v>-42.479508000000003</v>
      </c>
      <c r="G20" s="23">
        <v>4383.32763671875</v>
      </c>
      <c r="H20" s="24">
        <v>1</v>
      </c>
      <c r="I20" s="24">
        <v>0</v>
      </c>
      <c r="J20" s="27">
        <v>0</v>
      </c>
      <c r="K20" s="24">
        <v>0</v>
      </c>
      <c r="L20" s="24">
        <v>1</v>
      </c>
      <c r="M20" s="25" t="s">
        <v>45</v>
      </c>
    </row>
    <row r="21" spans="1:13" ht="14.25" customHeight="1" x14ac:dyDescent="0.2">
      <c r="A21" s="20" t="s">
        <v>9</v>
      </c>
      <c r="B21" s="21" t="s">
        <v>36</v>
      </c>
      <c r="C21" s="21">
        <v>0</v>
      </c>
      <c r="D21" s="21">
        <v>10</v>
      </c>
      <c r="E21" s="22">
        <v>-73.765013999999994</v>
      </c>
      <c r="F21" s="22">
        <v>-42.484948000000003</v>
      </c>
      <c r="G21" s="23">
        <v>5268.68994140625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 t="s">
        <v>46</v>
      </c>
    </row>
    <row r="22" spans="1:13" ht="14.25" customHeight="1" x14ac:dyDescent="0.2">
      <c r="A22" s="20" t="s">
        <v>9</v>
      </c>
      <c r="B22" s="21" t="s">
        <v>36</v>
      </c>
      <c r="C22" s="21">
        <v>0</v>
      </c>
      <c r="D22" s="21">
        <v>11</v>
      </c>
      <c r="E22" s="22">
        <v>-73.773045999999994</v>
      </c>
      <c r="F22" s="22">
        <v>-42.482722000000003</v>
      </c>
      <c r="G22" s="23">
        <v>6211.38232421875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 t="s">
        <v>47</v>
      </c>
    </row>
    <row r="23" spans="1:13" ht="14.25" customHeight="1" x14ac:dyDescent="0.2">
      <c r="A23" s="20" t="s">
        <v>9</v>
      </c>
      <c r="B23" s="21" t="s">
        <v>36</v>
      </c>
      <c r="C23" s="21">
        <v>0</v>
      </c>
      <c r="D23" s="21">
        <v>12</v>
      </c>
      <c r="E23" s="22">
        <v>-73.778238000000002</v>
      </c>
      <c r="F23" s="22">
        <v>-42.482874000000002</v>
      </c>
      <c r="G23" s="23">
        <v>6727.70166015625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 t="s">
        <v>48</v>
      </c>
    </row>
    <row r="24" spans="1:13" ht="14.25" customHeight="1" x14ac:dyDescent="0.2">
      <c r="A24" s="20" t="s">
        <v>9</v>
      </c>
      <c r="B24" s="21" t="s">
        <v>36</v>
      </c>
      <c r="C24" s="21">
        <v>0</v>
      </c>
      <c r="D24" s="21">
        <v>13</v>
      </c>
      <c r="E24" s="22">
        <v>-73.779450999999995</v>
      </c>
      <c r="F24" s="22">
        <v>-42.480184999999999</v>
      </c>
      <c r="G24" s="23">
        <v>7631.9267578125</v>
      </c>
      <c r="H24" s="24">
        <v>1</v>
      </c>
      <c r="I24" s="24">
        <v>1</v>
      </c>
      <c r="J24" s="24">
        <v>0</v>
      </c>
      <c r="K24" s="23">
        <v>0.05</v>
      </c>
      <c r="L24" s="24">
        <v>1</v>
      </c>
      <c r="M24" s="25" t="s">
        <v>49</v>
      </c>
    </row>
    <row r="25" spans="1:13" ht="14.25" customHeight="1" x14ac:dyDescent="0.2">
      <c r="A25" s="20" t="s">
        <v>9</v>
      </c>
      <c r="B25" s="21" t="s">
        <v>36</v>
      </c>
      <c r="C25" s="21">
        <v>1</v>
      </c>
      <c r="D25" s="21">
        <v>1</v>
      </c>
      <c r="E25" s="22">
        <v>-73.780259999999998</v>
      </c>
      <c r="F25" s="22">
        <v>-42.481344999999997</v>
      </c>
      <c r="G25" s="23">
        <v>103.41246032714844</v>
      </c>
      <c r="H25" s="24">
        <v>1</v>
      </c>
      <c r="I25" s="24">
        <v>1</v>
      </c>
      <c r="J25" s="24">
        <v>0</v>
      </c>
      <c r="K25" s="23">
        <v>0.85</v>
      </c>
      <c r="L25" s="24">
        <v>1</v>
      </c>
      <c r="M25" s="28" t="s">
        <v>50</v>
      </c>
    </row>
    <row r="26" spans="1:13" ht="14.25" customHeight="1" x14ac:dyDescent="0.2">
      <c r="A26" s="20" t="s">
        <v>9</v>
      </c>
      <c r="B26" s="21" t="s">
        <v>36</v>
      </c>
      <c r="C26" s="21">
        <v>1</v>
      </c>
      <c r="D26" s="21">
        <v>2</v>
      </c>
      <c r="E26" s="22">
        <v>-73.778705000000002</v>
      </c>
      <c r="F26" s="22">
        <v>-42.482818000000002</v>
      </c>
      <c r="G26" s="23">
        <v>690.32037353515625</v>
      </c>
      <c r="H26" s="24">
        <v>1</v>
      </c>
      <c r="I26" s="24">
        <v>1</v>
      </c>
      <c r="J26" s="24">
        <v>0</v>
      </c>
      <c r="K26" s="23">
        <v>0.1</v>
      </c>
      <c r="L26" s="24">
        <v>1</v>
      </c>
      <c r="M26" s="25" t="s">
        <v>48</v>
      </c>
    </row>
    <row r="27" spans="1:13" ht="14.25" customHeight="1" x14ac:dyDescent="0.2">
      <c r="A27" s="20" t="s">
        <v>9</v>
      </c>
      <c r="B27" s="21" t="s">
        <v>36</v>
      </c>
      <c r="C27" s="21">
        <v>1</v>
      </c>
      <c r="D27" s="21">
        <v>3</v>
      </c>
      <c r="E27" s="22">
        <v>-73.771512999999999</v>
      </c>
      <c r="F27" s="22">
        <v>-42.481037999999998</v>
      </c>
      <c r="G27" s="23">
        <v>1486.8323974609375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8" t="s">
        <v>51</v>
      </c>
    </row>
    <row r="28" spans="1:13" ht="14.25" customHeight="1" x14ac:dyDescent="0.2">
      <c r="A28" s="20" t="s">
        <v>9</v>
      </c>
      <c r="B28" s="21" t="s">
        <v>36</v>
      </c>
      <c r="C28" s="21">
        <v>1</v>
      </c>
      <c r="D28" s="21">
        <v>4</v>
      </c>
      <c r="E28" s="22">
        <v>-73.766603000000003</v>
      </c>
      <c r="F28" s="22">
        <v>-42.483856000000003</v>
      </c>
      <c r="G28" s="23">
        <v>2009.47607421875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8" t="s">
        <v>52</v>
      </c>
    </row>
    <row r="29" spans="1:13" ht="14.25" customHeight="1" x14ac:dyDescent="0.2">
      <c r="A29" s="20" t="s">
        <v>9</v>
      </c>
      <c r="B29" s="21" t="s">
        <v>36</v>
      </c>
      <c r="C29" s="21">
        <v>1</v>
      </c>
      <c r="D29" s="21">
        <v>5</v>
      </c>
      <c r="E29" s="22">
        <v>-73.762493000000006</v>
      </c>
      <c r="F29" s="22">
        <v>-42.482925000000002</v>
      </c>
      <c r="G29" s="23">
        <v>2629.624267578125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8" t="s">
        <v>53</v>
      </c>
    </row>
    <row r="30" spans="1:13" ht="14.25" customHeight="1" x14ac:dyDescent="0.2">
      <c r="A30" s="20" t="s">
        <v>9</v>
      </c>
      <c r="B30" s="21" t="s">
        <v>36</v>
      </c>
      <c r="C30" s="21">
        <v>1</v>
      </c>
      <c r="D30" s="29">
        <v>6</v>
      </c>
      <c r="E30" s="26">
        <v>-73.763462000000004</v>
      </c>
      <c r="F30" s="26">
        <v>-42.479360999999997</v>
      </c>
      <c r="G30" s="56">
        <v>3170.504638671875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  <c r="M30" s="57" t="s">
        <v>83</v>
      </c>
    </row>
    <row r="31" spans="1:13" ht="14.25" customHeight="1" x14ac:dyDescent="0.2">
      <c r="A31" s="20" t="s">
        <v>9</v>
      </c>
      <c r="B31" s="21" t="s">
        <v>36</v>
      </c>
      <c r="C31" s="21">
        <v>1</v>
      </c>
      <c r="D31" s="21">
        <v>7</v>
      </c>
      <c r="E31" s="26">
        <v>-73.765276999999998</v>
      </c>
      <c r="F31" s="26">
        <v>-42.476958000000003</v>
      </c>
      <c r="G31" s="56">
        <v>3578.72314453125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  <c r="M31" s="57" t="s">
        <v>84</v>
      </c>
    </row>
    <row r="32" spans="1:13" ht="14.25" customHeight="1" x14ac:dyDescent="0.2">
      <c r="A32" s="20" t="s">
        <v>9</v>
      </c>
      <c r="B32" s="21" t="s">
        <v>36</v>
      </c>
      <c r="C32" s="21">
        <v>1</v>
      </c>
      <c r="D32" s="21">
        <v>8</v>
      </c>
      <c r="E32" s="26">
        <v>-73.769683999999998</v>
      </c>
      <c r="F32" s="26">
        <v>-42.473708999999999</v>
      </c>
      <c r="G32" s="56">
        <v>4226.4140625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  <c r="M32" s="57" t="s">
        <v>85</v>
      </c>
    </row>
    <row r="33" spans="1:13" ht="14.25" customHeight="1" x14ac:dyDescent="0.2">
      <c r="A33" s="20" t="s">
        <v>9</v>
      </c>
      <c r="B33" s="21" t="s">
        <v>36</v>
      </c>
      <c r="C33" s="21">
        <v>1</v>
      </c>
      <c r="D33" s="21">
        <v>9</v>
      </c>
      <c r="E33" s="26">
        <v>-73.772362000000001</v>
      </c>
      <c r="F33" s="26">
        <v>-42.471671000000001</v>
      </c>
      <c r="G33" s="56">
        <v>4579.796875</v>
      </c>
      <c r="H33" s="27">
        <v>1</v>
      </c>
      <c r="I33" s="27">
        <v>0</v>
      </c>
      <c r="J33" s="27">
        <v>0</v>
      </c>
      <c r="K33" s="27">
        <v>0</v>
      </c>
      <c r="L33" s="27">
        <v>1</v>
      </c>
      <c r="M33" s="57" t="s">
        <v>54</v>
      </c>
    </row>
    <row r="34" spans="1:13" ht="14.25" customHeight="1" x14ac:dyDescent="0.2">
      <c r="A34" s="20" t="s">
        <v>9</v>
      </c>
      <c r="B34" s="21" t="s">
        <v>36</v>
      </c>
      <c r="C34" s="21">
        <v>1</v>
      </c>
      <c r="D34" s="21">
        <v>10</v>
      </c>
      <c r="E34" s="26">
        <v>-73.773960000000002</v>
      </c>
      <c r="F34" s="26">
        <v>-42.469544999999997</v>
      </c>
      <c r="G34" s="56">
        <v>4926.22119140625</v>
      </c>
      <c r="H34" s="27">
        <v>1</v>
      </c>
      <c r="I34" s="27">
        <v>0</v>
      </c>
      <c r="J34" s="27">
        <v>0</v>
      </c>
      <c r="K34" s="27">
        <v>0</v>
      </c>
      <c r="L34" s="27">
        <v>1</v>
      </c>
      <c r="M34" s="57" t="s">
        <v>55</v>
      </c>
    </row>
    <row r="35" spans="1:13" ht="14.25" customHeight="1" x14ac:dyDescent="0.2">
      <c r="A35" s="20" t="s">
        <v>9</v>
      </c>
      <c r="B35" s="21" t="s">
        <v>36</v>
      </c>
      <c r="C35" s="21">
        <v>1</v>
      </c>
      <c r="D35" s="21">
        <v>11</v>
      </c>
      <c r="E35" s="26">
        <v>-73.775081999999998</v>
      </c>
      <c r="F35" s="26">
        <v>-42.467593000000001</v>
      </c>
      <c r="G35" s="56">
        <v>5194.31005859375</v>
      </c>
      <c r="H35" s="27">
        <v>1</v>
      </c>
      <c r="I35" s="27">
        <v>0</v>
      </c>
      <c r="J35" s="27">
        <v>0</v>
      </c>
      <c r="K35" s="27">
        <v>0</v>
      </c>
      <c r="L35" s="27">
        <v>1</v>
      </c>
      <c r="M35" s="57" t="s">
        <v>56</v>
      </c>
    </row>
    <row r="36" spans="1:13" ht="14.25" customHeight="1" x14ac:dyDescent="0.2">
      <c r="A36" s="20" t="s">
        <v>9</v>
      </c>
      <c r="B36" s="21" t="s">
        <v>36</v>
      </c>
      <c r="C36" s="21">
        <v>1</v>
      </c>
      <c r="D36" s="21">
        <v>12</v>
      </c>
      <c r="E36" s="26">
        <v>-73.778167999999994</v>
      </c>
      <c r="F36" s="26">
        <v>-42.466202000000003</v>
      </c>
      <c r="G36" s="56">
        <v>5516.98876953125</v>
      </c>
      <c r="H36" s="27">
        <v>1</v>
      </c>
      <c r="I36" s="27">
        <v>0</v>
      </c>
      <c r="J36" s="27">
        <v>0</v>
      </c>
      <c r="K36" s="27">
        <v>0</v>
      </c>
      <c r="L36" s="27">
        <v>1</v>
      </c>
      <c r="M36" s="57" t="s">
        <v>57</v>
      </c>
    </row>
    <row r="37" spans="1:13" ht="14.25" customHeight="1" x14ac:dyDescent="0.2">
      <c r="A37" s="20" t="s">
        <v>9</v>
      </c>
      <c r="B37" s="21" t="s">
        <v>36</v>
      </c>
      <c r="C37" s="21">
        <v>1</v>
      </c>
      <c r="D37" s="21">
        <v>13</v>
      </c>
      <c r="E37" s="26">
        <v>-73.780991999999998</v>
      </c>
      <c r="F37" s="26">
        <v>-42.462636000000003</v>
      </c>
      <c r="G37" s="56">
        <v>6091.93505859375</v>
      </c>
      <c r="H37" s="27">
        <v>1</v>
      </c>
      <c r="I37" s="27">
        <v>0</v>
      </c>
      <c r="J37" s="27">
        <v>0</v>
      </c>
      <c r="K37" s="27">
        <v>0</v>
      </c>
      <c r="L37" s="27">
        <v>1</v>
      </c>
      <c r="M37" s="57" t="s">
        <v>58</v>
      </c>
    </row>
    <row r="38" spans="1:13" ht="14.25" customHeight="1" x14ac:dyDescent="0.2">
      <c r="A38" s="20" t="s">
        <v>9</v>
      </c>
      <c r="B38" s="21" t="s">
        <v>36</v>
      </c>
      <c r="C38" s="21">
        <v>1</v>
      </c>
      <c r="D38" s="21">
        <v>14</v>
      </c>
      <c r="E38" s="26">
        <v>-73.783417</v>
      </c>
      <c r="F38" s="26">
        <v>-42.464486999999998</v>
      </c>
      <c r="G38" s="56">
        <v>6462.3408203125</v>
      </c>
      <c r="H38" s="27">
        <v>1</v>
      </c>
      <c r="I38" s="27">
        <v>0</v>
      </c>
      <c r="J38" s="27">
        <v>0</v>
      </c>
      <c r="K38" s="27">
        <v>0</v>
      </c>
      <c r="L38" s="27">
        <v>1</v>
      </c>
      <c r="M38" s="58" t="s">
        <v>59</v>
      </c>
    </row>
    <row r="39" spans="1:13" ht="14.25" customHeight="1" x14ac:dyDescent="0.2">
      <c r="A39" s="20" t="s">
        <v>9</v>
      </c>
      <c r="B39" s="21" t="s">
        <v>36</v>
      </c>
      <c r="C39" s="21">
        <v>1</v>
      </c>
      <c r="D39" s="21">
        <v>15</v>
      </c>
      <c r="E39" s="26">
        <v>-73.783243999999996</v>
      </c>
      <c r="F39" s="26">
        <v>-42.462788000000003</v>
      </c>
      <c r="G39" s="56">
        <v>6687.62646484375</v>
      </c>
      <c r="H39" s="27">
        <v>1</v>
      </c>
      <c r="I39" s="27">
        <v>0</v>
      </c>
      <c r="J39" s="27">
        <v>0</v>
      </c>
      <c r="K39" s="27">
        <v>0</v>
      </c>
      <c r="L39" s="27">
        <v>1</v>
      </c>
      <c r="M39" s="58" t="s">
        <v>60</v>
      </c>
    </row>
    <row r="40" spans="1:13" ht="14.25" customHeight="1" x14ac:dyDescent="0.2">
      <c r="A40" s="20" t="s">
        <v>9</v>
      </c>
      <c r="B40" s="21" t="s">
        <v>36</v>
      </c>
      <c r="C40" s="21">
        <v>1</v>
      </c>
      <c r="D40" s="21">
        <v>16</v>
      </c>
      <c r="E40" s="26">
        <v>-73.783923000000001</v>
      </c>
      <c r="F40" s="26">
        <v>-42.459463999999997</v>
      </c>
      <c r="G40" s="56">
        <v>7062.763671875</v>
      </c>
      <c r="H40" s="27">
        <v>1</v>
      </c>
      <c r="I40" s="27">
        <v>1</v>
      </c>
      <c r="J40" s="27">
        <v>0</v>
      </c>
      <c r="K40" s="56">
        <v>0.05</v>
      </c>
      <c r="L40" s="27">
        <v>1</v>
      </c>
      <c r="M40" s="58" t="s">
        <v>37</v>
      </c>
    </row>
    <row r="41" spans="1:13" ht="14.25" customHeight="1" x14ac:dyDescent="0.2">
      <c r="A41" s="20" t="s">
        <v>9</v>
      </c>
      <c r="B41" s="21" t="s">
        <v>61</v>
      </c>
      <c r="C41" s="21">
        <v>0</v>
      </c>
      <c r="D41" s="35">
        <v>1</v>
      </c>
      <c r="E41" s="36">
        <v>-73.783933000000005</v>
      </c>
      <c r="F41" s="36">
        <v>-42.459426000000001</v>
      </c>
      <c r="G41" s="37">
        <v>99.755828857421875</v>
      </c>
      <c r="H41" s="38">
        <v>1</v>
      </c>
      <c r="I41" s="38">
        <v>0</v>
      </c>
      <c r="J41" s="38">
        <v>1</v>
      </c>
      <c r="K41" s="38">
        <v>0</v>
      </c>
      <c r="L41" s="38">
        <v>1</v>
      </c>
      <c r="M41" s="39" t="s">
        <v>37</v>
      </c>
    </row>
    <row r="42" spans="1:13" ht="14.25" customHeight="1" x14ac:dyDescent="0.2">
      <c r="A42" s="20" t="s">
        <v>9</v>
      </c>
      <c r="B42" s="21" t="s">
        <v>61</v>
      </c>
      <c r="C42" s="21">
        <v>0</v>
      </c>
      <c r="D42" s="35">
        <v>2</v>
      </c>
      <c r="E42" s="36">
        <v>-73.783359000000004</v>
      </c>
      <c r="F42" s="36">
        <v>-42.463064000000003</v>
      </c>
      <c r="G42" s="37">
        <v>511.27890014648437</v>
      </c>
      <c r="H42" s="38">
        <v>1</v>
      </c>
      <c r="I42" s="38">
        <v>1</v>
      </c>
      <c r="J42" s="38">
        <v>0</v>
      </c>
      <c r="K42" s="37">
        <v>0.85</v>
      </c>
      <c r="L42" s="38">
        <v>1</v>
      </c>
      <c r="M42" s="39" t="s">
        <v>60</v>
      </c>
    </row>
    <row r="43" spans="1:13" ht="14.25" customHeight="1" x14ac:dyDescent="0.2">
      <c r="A43" s="20" t="s">
        <v>9</v>
      </c>
      <c r="B43" s="21" t="s">
        <v>61</v>
      </c>
      <c r="C43" s="21">
        <v>0</v>
      </c>
      <c r="D43" s="35">
        <v>3</v>
      </c>
      <c r="E43" s="36">
        <v>-73.785050999999996</v>
      </c>
      <c r="F43" s="36">
        <v>-42.468795</v>
      </c>
      <c r="G43" s="37">
        <v>1175.1444091796875</v>
      </c>
      <c r="H43" s="38">
        <v>1</v>
      </c>
      <c r="I43" s="38">
        <v>1</v>
      </c>
      <c r="J43" s="38">
        <v>0</v>
      </c>
      <c r="K43" s="37">
        <v>0.1</v>
      </c>
      <c r="L43" s="38">
        <v>1</v>
      </c>
      <c r="M43" s="39" t="s">
        <v>62</v>
      </c>
    </row>
    <row r="44" spans="1:13" ht="14.25" customHeight="1" x14ac:dyDescent="0.2">
      <c r="A44" s="20" t="s">
        <v>9</v>
      </c>
      <c r="B44" s="21" t="s">
        <v>61</v>
      </c>
      <c r="C44" s="21">
        <v>0</v>
      </c>
      <c r="D44" s="35">
        <v>4</v>
      </c>
      <c r="E44" s="36">
        <v>-73.774234000000007</v>
      </c>
      <c r="F44" s="36">
        <v>-42.47354</v>
      </c>
      <c r="G44" s="37">
        <v>2224.982177734375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39" t="s">
        <v>63</v>
      </c>
    </row>
    <row r="45" spans="1:13" ht="14.25" customHeight="1" x14ac:dyDescent="0.2">
      <c r="A45" s="20" t="s">
        <v>9</v>
      </c>
      <c r="B45" s="21" t="s">
        <v>61</v>
      </c>
      <c r="C45" s="21">
        <v>0</v>
      </c>
      <c r="D45" s="35">
        <v>5</v>
      </c>
      <c r="E45" s="36">
        <v>-73.768292000000002</v>
      </c>
      <c r="F45" s="36">
        <v>-42.477885999999998</v>
      </c>
      <c r="G45" s="37">
        <v>2988.0556640625</v>
      </c>
      <c r="H45" s="38">
        <v>1</v>
      </c>
      <c r="I45" s="38">
        <v>0</v>
      </c>
      <c r="J45" s="40">
        <v>0</v>
      </c>
      <c r="K45" s="38">
        <v>0</v>
      </c>
      <c r="L45" s="38">
        <v>1</v>
      </c>
      <c r="M45" s="39" t="s">
        <v>64</v>
      </c>
    </row>
    <row r="46" spans="1:13" ht="14.25" customHeight="1" x14ac:dyDescent="0.2">
      <c r="A46" s="20" t="s">
        <v>9</v>
      </c>
      <c r="B46" s="21" t="s">
        <v>61</v>
      </c>
      <c r="C46" s="21">
        <v>0</v>
      </c>
      <c r="D46" s="35">
        <v>6</v>
      </c>
      <c r="E46" s="36">
        <v>-73.766644999999997</v>
      </c>
      <c r="F46" s="36">
        <v>-42.478102</v>
      </c>
      <c r="G46" s="37">
        <v>3145.694580078125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39" t="s">
        <v>65</v>
      </c>
    </row>
    <row r="47" spans="1:13" ht="14.25" customHeight="1" x14ac:dyDescent="0.2">
      <c r="A47" s="20" t="s">
        <v>9</v>
      </c>
      <c r="B47" s="21" t="s">
        <v>61</v>
      </c>
      <c r="C47" s="21">
        <v>0</v>
      </c>
      <c r="D47" s="35">
        <v>7</v>
      </c>
      <c r="E47" s="36">
        <v>-73.765218000000004</v>
      </c>
      <c r="F47" s="36">
        <v>-42.479508000000003</v>
      </c>
      <c r="G47" s="37">
        <v>3415.035888671875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39" t="s">
        <v>66</v>
      </c>
    </row>
    <row r="48" spans="1:13" ht="14.25" customHeight="1" x14ac:dyDescent="0.2">
      <c r="A48" s="20" t="s">
        <v>9</v>
      </c>
      <c r="B48" s="21" t="s">
        <v>61</v>
      </c>
      <c r="C48" s="21">
        <v>0</v>
      </c>
      <c r="D48" s="35">
        <v>8</v>
      </c>
      <c r="E48" s="36">
        <v>-73.764471</v>
      </c>
      <c r="F48" s="36">
        <v>-42.484121999999999</v>
      </c>
      <c r="G48" s="37">
        <v>3981.913330078125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41" t="s">
        <v>67</v>
      </c>
    </row>
    <row r="49" spans="1:13" ht="14.25" customHeight="1" x14ac:dyDescent="0.2">
      <c r="A49" s="20" t="s">
        <v>9</v>
      </c>
      <c r="B49" s="21" t="s">
        <v>61</v>
      </c>
      <c r="C49" s="21">
        <v>0</v>
      </c>
      <c r="D49" s="35">
        <v>9</v>
      </c>
      <c r="E49" s="36">
        <v>-73.767429000000007</v>
      </c>
      <c r="F49" s="36">
        <v>-42.483339000000001</v>
      </c>
      <c r="G49" s="37">
        <v>4568.81591796875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41" t="s">
        <v>68</v>
      </c>
    </row>
    <row r="50" spans="1:13" ht="14.25" customHeight="1" x14ac:dyDescent="0.2">
      <c r="A50" s="20" t="s">
        <v>9</v>
      </c>
      <c r="B50" s="21" t="s">
        <v>61</v>
      </c>
      <c r="C50" s="21">
        <v>0</v>
      </c>
      <c r="D50" s="35">
        <v>10</v>
      </c>
      <c r="E50" s="36">
        <v>-73.771536999999995</v>
      </c>
      <c r="F50" s="36">
        <v>-42.481039000000003</v>
      </c>
      <c r="G50" s="37">
        <v>5003.7724609375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41" t="s">
        <v>51</v>
      </c>
    </row>
    <row r="51" spans="1:13" ht="14.25" customHeight="1" x14ac:dyDescent="0.2">
      <c r="A51" s="20" t="s">
        <v>9</v>
      </c>
      <c r="B51" s="21" t="s">
        <v>61</v>
      </c>
      <c r="C51" s="21">
        <v>0</v>
      </c>
      <c r="D51" s="35">
        <v>11</v>
      </c>
      <c r="E51" s="36">
        <v>-73.775463000000002</v>
      </c>
      <c r="F51" s="36">
        <v>-42.483154999999996</v>
      </c>
      <c r="G51" s="37">
        <v>5529.111328125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41" t="s">
        <v>69</v>
      </c>
    </row>
    <row r="52" spans="1:13" ht="14.25" customHeight="1" x14ac:dyDescent="0.2">
      <c r="A52" s="30" t="s">
        <v>9</v>
      </c>
      <c r="B52" s="30" t="s">
        <v>61</v>
      </c>
      <c r="C52" s="30">
        <v>0</v>
      </c>
      <c r="D52" s="50">
        <v>12</v>
      </c>
      <c r="E52" s="51">
        <v>-73.783028000000002</v>
      </c>
      <c r="F52" s="51">
        <v>-42.483282000000003</v>
      </c>
      <c r="G52" s="52">
        <v>6244.2177734375</v>
      </c>
      <c r="H52" s="42">
        <v>1</v>
      </c>
      <c r="I52" s="42">
        <v>0</v>
      </c>
      <c r="J52" s="42">
        <v>0</v>
      </c>
      <c r="K52" s="42">
        <v>0</v>
      </c>
      <c r="L52" s="42">
        <v>1</v>
      </c>
      <c r="M52" s="43" t="s">
        <v>70</v>
      </c>
    </row>
    <row r="53" spans="1:13" ht="14.25" customHeight="1" x14ac:dyDescent="0.2">
      <c r="A53" s="30" t="s">
        <v>9</v>
      </c>
      <c r="B53" s="30" t="s">
        <v>61</v>
      </c>
      <c r="C53" s="30">
        <v>0</v>
      </c>
      <c r="D53" s="50">
        <v>13</v>
      </c>
      <c r="E53" s="51">
        <v>-73.793172999999996</v>
      </c>
      <c r="F53" s="51">
        <v>-42.483947000000001</v>
      </c>
      <c r="G53" s="52">
        <v>7124.8984375</v>
      </c>
      <c r="H53" s="42">
        <v>1</v>
      </c>
      <c r="I53" s="42">
        <v>1</v>
      </c>
      <c r="J53" s="42">
        <v>0</v>
      </c>
      <c r="K53" s="44">
        <v>0.05</v>
      </c>
      <c r="L53" s="42">
        <v>1</v>
      </c>
      <c r="M53" s="43" t="s">
        <v>49</v>
      </c>
    </row>
    <row r="54" spans="1:13" ht="14.25" customHeight="1" x14ac:dyDescent="0.2">
      <c r="A54" s="30" t="s">
        <v>9</v>
      </c>
      <c r="B54" s="30" t="s">
        <v>61</v>
      </c>
      <c r="C54" s="30">
        <v>1</v>
      </c>
      <c r="D54" s="50">
        <v>1</v>
      </c>
      <c r="E54" s="51">
        <v>-73.793154000000001</v>
      </c>
      <c r="F54" s="51">
        <v>-42.483944000000001</v>
      </c>
      <c r="G54" s="52">
        <v>101.5308837890625</v>
      </c>
      <c r="H54" s="42">
        <v>1</v>
      </c>
      <c r="I54" s="42">
        <v>1</v>
      </c>
      <c r="J54" s="42">
        <v>0</v>
      </c>
      <c r="K54" s="44">
        <v>0.85</v>
      </c>
      <c r="L54" s="42">
        <v>1</v>
      </c>
      <c r="M54" s="43" t="s">
        <v>50</v>
      </c>
    </row>
    <row r="55" spans="1:13" ht="14.25" customHeight="1" x14ac:dyDescent="0.2">
      <c r="A55" s="30" t="s">
        <v>9</v>
      </c>
      <c r="B55" s="30" t="s">
        <v>61</v>
      </c>
      <c r="C55" s="30">
        <v>1</v>
      </c>
      <c r="D55" s="50">
        <v>2</v>
      </c>
      <c r="E55" s="53">
        <v>-73.778705000000002</v>
      </c>
      <c r="F55" s="53">
        <v>-42.482818000000002</v>
      </c>
      <c r="G55" s="52">
        <v>1426.524658203125</v>
      </c>
      <c r="H55" s="38">
        <v>1</v>
      </c>
      <c r="I55" s="38">
        <v>1</v>
      </c>
      <c r="J55" s="38">
        <v>0</v>
      </c>
      <c r="K55" s="37">
        <v>0.1</v>
      </c>
      <c r="L55" s="38">
        <v>1</v>
      </c>
      <c r="M55" s="45" t="s">
        <v>48</v>
      </c>
    </row>
    <row r="56" spans="1:13" ht="14.25" customHeight="1" x14ac:dyDescent="0.2">
      <c r="A56" s="30" t="s">
        <v>9</v>
      </c>
      <c r="B56" s="30" t="s">
        <v>61</v>
      </c>
      <c r="C56" s="30">
        <v>1</v>
      </c>
      <c r="D56" s="50">
        <v>3</v>
      </c>
      <c r="E56" s="53">
        <v>-73.771512999999999</v>
      </c>
      <c r="F56" s="53">
        <v>-42.481037999999998</v>
      </c>
      <c r="G56" s="52">
        <v>2223.03662109375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45" t="s">
        <v>51</v>
      </c>
    </row>
    <row r="57" spans="1:13" ht="14.25" customHeight="1" x14ac:dyDescent="0.2">
      <c r="A57" s="30" t="s">
        <v>9</v>
      </c>
      <c r="B57" s="30" t="s">
        <v>61</v>
      </c>
      <c r="C57" s="30">
        <v>1</v>
      </c>
      <c r="D57" s="50">
        <v>4</v>
      </c>
      <c r="E57" s="53">
        <v>-73.766603000000003</v>
      </c>
      <c r="F57" s="53">
        <v>-42.483856000000003</v>
      </c>
      <c r="G57" s="52">
        <v>2745.68017578125</v>
      </c>
      <c r="H57" s="38">
        <v>1</v>
      </c>
      <c r="I57" s="38">
        <v>0</v>
      </c>
      <c r="J57" s="38">
        <v>0</v>
      </c>
      <c r="K57" s="38">
        <v>0</v>
      </c>
      <c r="L57" s="38">
        <v>1</v>
      </c>
      <c r="M57" s="45" t="s">
        <v>71</v>
      </c>
    </row>
    <row r="58" spans="1:13" ht="14.25" customHeight="1" x14ac:dyDescent="0.2">
      <c r="A58" s="30" t="s">
        <v>9</v>
      </c>
      <c r="B58" s="30" t="s">
        <v>61</v>
      </c>
      <c r="C58" s="30">
        <v>1</v>
      </c>
      <c r="D58" s="50">
        <v>5</v>
      </c>
      <c r="E58" s="53">
        <v>-73.763552000000004</v>
      </c>
      <c r="F58" s="53">
        <v>-42.479984999999999</v>
      </c>
      <c r="G58" s="52">
        <v>3612.40966796875</v>
      </c>
      <c r="H58" s="38">
        <v>1</v>
      </c>
      <c r="I58" s="38">
        <v>0</v>
      </c>
      <c r="J58" s="42">
        <v>0</v>
      </c>
      <c r="K58" s="38">
        <v>0</v>
      </c>
      <c r="L58" s="38">
        <v>1</v>
      </c>
      <c r="M58" s="45" t="s">
        <v>72</v>
      </c>
    </row>
    <row r="59" spans="1:13" ht="14.25" customHeight="1" x14ac:dyDescent="0.2">
      <c r="A59" s="30" t="s">
        <v>9</v>
      </c>
      <c r="B59" s="30" t="s">
        <v>61</v>
      </c>
      <c r="C59" s="30">
        <v>1</v>
      </c>
      <c r="D59" s="50">
        <v>6</v>
      </c>
      <c r="E59" s="53">
        <v>-73.770256000000003</v>
      </c>
      <c r="F59" s="53">
        <v>-42.475143000000003</v>
      </c>
      <c r="G59" s="52">
        <v>4554.55908203125</v>
      </c>
      <c r="H59" s="38">
        <v>1</v>
      </c>
      <c r="I59" s="38">
        <v>0</v>
      </c>
      <c r="J59" s="38">
        <v>0</v>
      </c>
      <c r="K59" s="38">
        <v>0</v>
      </c>
      <c r="L59" s="38">
        <v>1</v>
      </c>
      <c r="M59" s="45" t="s">
        <v>73</v>
      </c>
    </row>
    <row r="60" spans="1:13" ht="14.25" customHeight="1" x14ac:dyDescent="0.2">
      <c r="A60" s="30" t="s">
        <v>9</v>
      </c>
      <c r="B60" s="30" t="s">
        <v>61</v>
      </c>
      <c r="C60" s="30">
        <v>1</v>
      </c>
      <c r="D60" s="50">
        <v>7</v>
      </c>
      <c r="E60" s="53">
        <v>-73.776364000000001</v>
      </c>
      <c r="F60" s="53">
        <v>-42.47287</v>
      </c>
      <c r="G60" s="52">
        <v>5121.810546875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45" t="s">
        <v>74</v>
      </c>
    </row>
    <row r="61" spans="1:13" ht="14.25" customHeight="1" x14ac:dyDescent="0.2">
      <c r="A61" s="30" t="s">
        <v>9</v>
      </c>
      <c r="B61" s="30" t="s">
        <v>61</v>
      </c>
      <c r="C61" s="30">
        <v>1</v>
      </c>
      <c r="D61" s="50">
        <v>8</v>
      </c>
      <c r="E61" s="53">
        <v>-73.779628000000002</v>
      </c>
      <c r="F61" s="53">
        <v>-42.470990999999998</v>
      </c>
      <c r="G61" s="52">
        <v>5462.76318359375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45" t="s">
        <v>75</v>
      </c>
    </row>
    <row r="62" spans="1:13" ht="14.25" customHeight="1" x14ac:dyDescent="0.2">
      <c r="A62" s="30" t="s">
        <v>9</v>
      </c>
      <c r="B62" s="30" t="s">
        <v>61</v>
      </c>
      <c r="C62" s="30">
        <v>1</v>
      </c>
      <c r="D62" s="50">
        <v>9</v>
      </c>
      <c r="E62" s="53">
        <v>-73.784537</v>
      </c>
      <c r="F62" s="53">
        <v>-42.466254999999997</v>
      </c>
      <c r="G62" s="52">
        <v>6277.38037109375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45" t="s">
        <v>76</v>
      </c>
    </row>
    <row r="63" spans="1:13" ht="14.25" customHeight="1" x14ac:dyDescent="0.2">
      <c r="A63" s="30" t="s">
        <v>9</v>
      </c>
      <c r="B63" s="30" t="s">
        <v>61</v>
      </c>
      <c r="C63" s="30">
        <v>1</v>
      </c>
      <c r="D63" s="50">
        <v>10</v>
      </c>
      <c r="E63" s="53">
        <v>-73.783856999999998</v>
      </c>
      <c r="F63" s="53">
        <v>-42.45973</v>
      </c>
      <c r="G63" s="52">
        <v>7022.0966796875</v>
      </c>
      <c r="H63" s="38">
        <v>1</v>
      </c>
      <c r="I63" s="38">
        <v>1</v>
      </c>
      <c r="J63" s="38">
        <v>0</v>
      </c>
      <c r="K63" s="37">
        <v>0.05</v>
      </c>
      <c r="L63" s="38">
        <v>1</v>
      </c>
      <c r="M63" s="46" t="s">
        <v>37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39"/>
  <sheetViews>
    <sheetView zoomScale="80" zoomScaleNormal="80" workbookViewId="0">
      <selection activeCell="H7" sqref="H7"/>
    </sheetView>
  </sheetViews>
  <sheetFormatPr baseColWidth="10" defaultRowHeight="15" x14ac:dyDescent="0.25"/>
  <cols>
    <col min="1" max="1" width="3.28515625" style="31" bestFit="1" customWidth="1"/>
    <col min="2" max="2" width="7.28515625" style="31" bestFit="1" customWidth="1"/>
    <col min="3" max="3" width="6.85546875" style="31" bestFit="1" customWidth="1"/>
    <col min="4" max="4" width="15.5703125" style="31" customWidth="1"/>
    <col min="5" max="7" width="16.28515625" style="31" customWidth="1"/>
    <col min="8" max="8" width="9.7109375" style="31" bestFit="1" customWidth="1"/>
    <col min="9" max="9" width="20.85546875" customWidth="1"/>
    <col min="10" max="10" width="6.140625" bestFit="1" customWidth="1"/>
  </cols>
  <sheetData>
    <row r="2" spans="1:8" ht="16.5" x14ac:dyDescent="0.25">
      <c r="A2" s="73" t="str">
        <f>"HORAS DE PASADA PROGRAMADA DE LA UNIDAD DE NEGOCIO ("&amp;A7&amp;" - "&amp;C7&amp;")"</f>
        <v>HORAS DE PASADA PROGRAMADA DE LA UNIDAD DE NEGOCIO (L1 - Fiestas_Patrias)</v>
      </c>
      <c r="B2" s="73"/>
      <c r="C2" s="73"/>
      <c r="D2" s="73"/>
      <c r="E2" s="73"/>
      <c r="F2" s="73"/>
      <c r="G2" s="73"/>
      <c r="H2" s="73"/>
    </row>
    <row r="4" spans="1:8" s="3" customFormat="1" x14ac:dyDescent="0.25">
      <c r="A4" s="3" t="s">
        <v>18</v>
      </c>
    </row>
    <row r="6" spans="1:8" x14ac:dyDescent="0.25">
      <c r="A6" s="80" t="s">
        <v>19</v>
      </c>
      <c r="B6" s="81"/>
      <c r="C6" s="80" t="s">
        <v>20</v>
      </c>
      <c r="D6" s="85"/>
      <c r="E6" s="15" t="s">
        <v>13</v>
      </c>
      <c r="F6" s="15" t="s">
        <v>14</v>
      </c>
    </row>
    <row r="7" spans="1:8" x14ac:dyDescent="0.25">
      <c r="A7" s="82" t="str">
        <f>+TAPA!D11</f>
        <v>L1</v>
      </c>
      <c r="B7" s="83"/>
      <c r="C7" s="82" t="str">
        <f>+TAPA!B16</f>
        <v>Fiestas_Patrias</v>
      </c>
      <c r="D7" s="86"/>
      <c r="E7" s="34">
        <f>+IF(TAPA!C16="","",TAPA!C16)</f>
        <v>43724</v>
      </c>
      <c r="F7" s="16">
        <f>+IF(TAPA!D16="","",TAPA!D16)</f>
        <v>43730</v>
      </c>
    </row>
    <row r="9" spans="1:8" s="3" customFormat="1" x14ac:dyDescent="0.25">
      <c r="A9" s="3" t="s">
        <v>77</v>
      </c>
    </row>
    <row r="10" spans="1:8" ht="27" customHeight="1" x14ac:dyDescent="0.25"/>
    <row r="11" spans="1:8" ht="53.25" customHeight="1" x14ac:dyDescent="0.25">
      <c r="A11" s="32" t="s">
        <v>19</v>
      </c>
      <c r="B11" s="32" t="s">
        <v>24</v>
      </c>
      <c r="C11" s="32" t="s">
        <v>25</v>
      </c>
      <c r="D11" s="32" t="s">
        <v>78</v>
      </c>
      <c r="E11" s="32" t="s">
        <v>79</v>
      </c>
      <c r="F11" s="32" t="s">
        <v>80</v>
      </c>
      <c r="G11" s="33" t="s">
        <v>81</v>
      </c>
      <c r="H11" s="33" t="s">
        <v>82</v>
      </c>
    </row>
    <row r="12" spans="1:8" x14ac:dyDescent="0.25">
      <c r="A12" s="54" t="s">
        <v>9</v>
      </c>
      <c r="B12" s="54" t="s">
        <v>36</v>
      </c>
      <c r="C12" s="54">
        <v>0</v>
      </c>
      <c r="D12" s="54">
        <v>1</v>
      </c>
      <c r="E12" s="59" t="s">
        <v>86</v>
      </c>
      <c r="F12" s="61" t="s">
        <v>87</v>
      </c>
      <c r="G12" s="61" t="s">
        <v>116</v>
      </c>
      <c r="H12" s="54" t="s">
        <v>88</v>
      </c>
    </row>
    <row r="13" spans="1:8" x14ac:dyDescent="0.25">
      <c r="A13" s="55" t="s">
        <v>9</v>
      </c>
      <c r="B13" s="55" t="s">
        <v>36</v>
      </c>
      <c r="C13" s="55">
        <v>0</v>
      </c>
      <c r="D13" s="55">
        <v>1</v>
      </c>
      <c r="E13" s="63" t="s">
        <v>114</v>
      </c>
      <c r="F13" s="60" t="s">
        <v>107</v>
      </c>
      <c r="G13" s="62" t="s">
        <v>86</v>
      </c>
      <c r="H13" s="55" t="s">
        <v>88</v>
      </c>
    </row>
    <row r="14" spans="1:8" x14ac:dyDescent="0.25">
      <c r="A14" s="54" t="s">
        <v>9</v>
      </c>
      <c r="B14" s="54" t="s">
        <v>36</v>
      </c>
      <c r="C14" s="54">
        <v>0</v>
      </c>
      <c r="D14" s="54">
        <v>1</v>
      </c>
      <c r="E14" s="59" t="s">
        <v>86</v>
      </c>
      <c r="F14" s="61" t="s">
        <v>108</v>
      </c>
      <c r="G14" s="61" t="s">
        <v>89</v>
      </c>
      <c r="H14" s="54" t="s">
        <v>90</v>
      </c>
    </row>
    <row r="15" spans="1:8" x14ac:dyDescent="0.25">
      <c r="A15" s="55" t="s">
        <v>9</v>
      </c>
      <c r="B15" s="55" t="s">
        <v>36</v>
      </c>
      <c r="C15" s="55">
        <v>0</v>
      </c>
      <c r="D15" s="55">
        <v>1</v>
      </c>
      <c r="E15" s="60" t="s">
        <v>89</v>
      </c>
      <c r="F15" s="60" t="s">
        <v>109</v>
      </c>
      <c r="G15" s="62" t="s">
        <v>86</v>
      </c>
      <c r="H15" s="55" t="s">
        <v>90</v>
      </c>
    </row>
    <row r="16" spans="1:8" x14ac:dyDescent="0.25">
      <c r="A16" s="54" t="s">
        <v>9</v>
      </c>
      <c r="B16" s="54" t="s">
        <v>36</v>
      </c>
      <c r="C16" s="54">
        <v>0</v>
      </c>
      <c r="D16" s="54">
        <v>1</v>
      </c>
      <c r="E16" s="59" t="s">
        <v>86</v>
      </c>
      <c r="F16" s="61" t="s">
        <v>110</v>
      </c>
      <c r="G16" s="61" t="s">
        <v>86</v>
      </c>
      <c r="H16" s="54" t="s">
        <v>91</v>
      </c>
    </row>
    <row r="17" spans="1:8" x14ac:dyDescent="0.25">
      <c r="A17" s="55" t="s">
        <v>9</v>
      </c>
      <c r="B17" s="55" t="s">
        <v>36</v>
      </c>
      <c r="C17" s="55">
        <v>0</v>
      </c>
      <c r="D17" s="55">
        <v>1</v>
      </c>
      <c r="E17" s="60" t="s">
        <v>86</v>
      </c>
      <c r="F17" s="60" t="s">
        <v>92</v>
      </c>
      <c r="G17" s="62" t="s">
        <v>86</v>
      </c>
      <c r="H17" s="55" t="s">
        <v>91</v>
      </c>
    </row>
    <row r="18" spans="1:8" x14ac:dyDescent="0.25">
      <c r="A18" s="54" t="s">
        <v>9</v>
      </c>
      <c r="B18" s="54" t="s">
        <v>36</v>
      </c>
      <c r="C18" s="54">
        <v>0</v>
      </c>
      <c r="D18" s="54">
        <v>1</v>
      </c>
      <c r="E18" s="59" t="s">
        <v>86</v>
      </c>
      <c r="F18" s="61" t="s">
        <v>93</v>
      </c>
      <c r="G18" s="61" t="s">
        <v>86</v>
      </c>
      <c r="H18" s="54" t="s">
        <v>91</v>
      </c>
    </row>
    <row r="19" spans="1:8" x14ac:dyDescent="0.25">
      <c r="A19" s="55" t="s">
        <v>9</v>
      </c>
      <c r="B19" s="55" t="s">
        <v>36</v>
      </c>
      <c r="C19" s="55">
        <v>0</v>
      </c>
      <c r="D19" s="55">
        <v>1</v>
      </c>
      <c r="E19" s="60" t="s">
        <v>86</v>
      </c>
      <c r="F19" s="63" t="s">
        <v>115</v>
      </c>
      <c r="G19" s="62" t="s">
        <v>86</v>
      </c>
      <c r="H19" s="55" t="s">
        <v>91</v>
      </c>
    </row>
    <row r="20" spans="1:8" x14ac:dyDescent="0.25">
      <c r="A20" s="54" t="s">
        <v>9</v>
      </c>
      <c r="B20" s="54" t="s">
        <v>61</v>
      </c>
      <c r="C20" s="54">
        <v>0</v>
      </c>
      <c r="D20" s="54">
        <v>1</v>
      </c>
      <c r="E20" s="59" t="s">
        <v>86</v>
      </c>
      <c r="F20" s="61" t="s">
        <v>94</v>
      </c>
      <c r="G20" s="61" t="s">
        <v>86</v>
      </c>
      <c r="H20" s="54" t="s">
        <v>88</v>
      </c>
    </row>
    <row r="21" spans="1:8" x14ac:dyDescent="0.25">
      <c r="A21" s="55" t="s">
        <v>9</v>
      </c>
      <c r="B21" s="55" t="s">
        <v>61</v>
      </c>
      <c r="C21" s="55">
        <v>0</v>
      </c>
      <c r="D21" s="55">
        <v>1</v>
      </c>
      <c r="E21" s="60" t="s">
        <v>86</v>
      </c>
      <c r="F21" s="60" t="s">
        <v>95</v>
      </c>
      <c r="G21" s="62" t="s">
        <v>86</v>
      </c>
      <c r="H21" s="55" t="s">
        <v>88</v>
      </c>
    </row>
    <row r="22" spans="1:8" x14ac:dyDescent="0.25">
      <c r="A22" s="54" t="s">
        <v>9</v>
      </c>
      <c r="B22" s="54" t="s">
        <v>61</v>
      </c>
      <c r="C22" s="54">
        <v>0</v>
      </c>
      <c r="D22" s="54">
        <v>1</v>
      </c>
      <c r="E22" s="59" t="s">
        <v>86</v>
      </c>
      <c r="F22" s="61" t="s">
        <v>96</v>
      </c>
      <c r="G22" s="61" t="s">
        <v>86</v>
      </c>
      <c r="H22" s="54" t="s">
        <v>88</v>
      </c>
    </row>
    <row r="23" spans="1:8" x14ac:dyDescent="0.25">
      <c r="A23" s="55" t="s">
        <v>9</v>
      </c>
      <c r="B23" s="55" t="s">
        <v>61</v>
      </c>
      <c r="C23" s="55">
        <v>0</v>
      </c>
      <c r="D23" s="55">
        <v>1</v>
      </c>
      <c r="E23" s="60" t="s">
        <v>86</v>
      </c>
      <c r="F23" s="60" t="s">
        <v>97</v>
      </c>
      <c r="G23" s="62" t="s">
        <v>86</v>
      </c>
      <c r="H23" s="55" t="s">
        <v>88</v>
      </c>
    </row>
    <row r="24" spans="1:8" x14ac:dyDescent="0.25">
      <c r="A24" s="54" t="s">
        <v>9</v>
      </c>
      <c r="B24" s="54" t="s">
        <v>61</v>
      </c>
      <c r="C24" s="54">
        <v>0</v>
      </c>
      <c r="D24" s="54">
        <v>1</v>
      </c>
      <c r="E24" s="59" t="s">
        <v>86</v>
      </c>
      <c r="F24" s="61" t="s">
        <v>98</v>
      </c>
      <c r="G24" s="61" t="s">
        <v>86</v>
      </c>
      <c r="H24" s="54" t="s">
        <v>88</v>
      </c>
    </row>
    <row r="25" spans="1:8" x14ac:dyDescent="0.25">
      <c r="A25" s="55" t="s">
        <v>9</v>
      </c>
      <c r="B25" s="55" t="s">
        <v>61</v>
      </c>
      <c r="C25" s="55">
        <v>0</v>
      </c>
      <c r="D25" s="55">
        <v>1</v>
      </c>
      <c r="E25" s="60" t="s">
        <v>86</v>
      </c>
      <c r="F25" s="60" t="s">
        <v>99</v>
      </c>
      <c r="G25" s="62" t="s">
        <v>86</v>
      </c>
      <c r="H25" s="55" t="s">
        <v>88</v>
      </c>
    </row>
    <row r="26" spans="1:8" x14ac:dyDescent="0.25">
      <c r="A26" s="54" t="s">
        <v>9</v>
      </c>
      <c r="B26" s="54" t="s">
        <v>61</v>
      </c>
      <c r="C26" s="54">
        <v>0</v>
      </c>
      <c r="D26" s="54">
        <v>1</v>
      </c>
      <c r="E26" s="59" t="s">
        <v>86</v>
      </c>
      <c r="F26" s="61" t="s">
        <v>100</v>
      </c>
      <c r="G26" s="61" t="s">
        <v>86</v>
      </c>
      <c r="H26" s="54" t="s">
        <v>88</v>
      </c>
    </row>
    <row r="27" spans="1:8" x14ac:dyDescent="0.25">
      <c r="A27" s="55" t="s">
        <v>9</v>
      </c>
      <c r="B27" s="55" t="s">
        <v>61</v>
      </c>
      <c r="C27" s="55">
        <v>0</v>
      </c>
      <c r="D27" s="55">
        <v>1</v>
      </c>
      <c r="E27" s="60" t="s">
        <v>86</v>
      </c>
      <c r="F27" s="60" t="s">
        <v>101</v>
      </c>
      <c r="G27" s="62" t="s">
        <v>86</v>
      </c>
      <c r="H27" s="55" t="s">
        <v>88</v>
      </c>
    </row>
    <row r="28" spans="1:8" x14ac:dyDescent="0.25">
      <c r="A28" s="54" t="s">
        <v>9</v>
      </c>
      <c r="B28" s="54" t="s">
        <v>61</v>
      </c>
      <c r="C28" s="54">
        <v>0</v>
      </c>
      <c r="D28" s="54">
        <v>1</v>
      </c>
      <c r="E28" s="59" t="s">
        <v>86</v>
      </c>
      <c r="F28" s="61" t="s">
        <v>102</v>
      </c>
      <c r="G28" s="61" t="s">
        <v>86</v>
      </c>
      <c r="H28" s="54" t="s">
        <v>88</v>
      </c>
    </row>
    <row r="29" spans="1:8" x14ac:dyDescent="0.25">
      <c r="A29" s="55" t="s">
        <v>9</v>
      </c>
      <c r="B29" s="55" t="s">
        <v>61</v>
      </c>
      <c r="C29" s="55">
        <v>0</v>
      </c>
      <c r="D29" s="55">
        <v>1</v>
      </c>
      <c r="E29" s="60" t="s">
        <v>86</v>
      </c>
      <c r="F29" s="60" t="s">
        <v>111</v>
      </c>
      <c r="G29" s="62" t="s">
        <v>86</v>
      </c>
      <c r="H29" s="55" t="s">
        <v>88</v>
      </c>
    </row>
    <row r="30" spans="1:8" x14ac:dyDescent="0.25">
      <c r="A30" s="54" t="s">
        <v>9</v>
      </c>
      <c r="B30" s="54" t="s">
        <v>61</v>
      </c>
      <c r="C30" s="54">
        <v>0</v>
      </c>
      <c r="D30" s="54">
        <v>1</v>
      </c>
      <c r="E30" s="59" t="s">
        <v>86</v>
      </c>
      <c r="F30" s="61" t="s">
        <v>96</v>
      </c>
      <c r="G30" s="61" t="s">
        <v>86</v>
      </c>
      <c r="H30" s="54" t="s">
        <v>90</v>
      </c>
    </row>
    <row r="31" spans="1:8" x14ac:dyDescent="0.25">
      <c r="A31" s="55" t="s">
        <v>9</v>
      </c>
      <c r="B31" s="55" t="s">
        <v>61</v>
      </c>
      <c r="C31" s="55">
        <v>0</v>
      </c>
      <c r="D31" s="55">
        <v>1</v>
      </c>
      <c r="E31" s="60" t="s">
        <v>86</v>
      </c>
      <c r="F31" s="60" t="s">
        <v>97</v>
      </c>
      <c r="G31" s="62" t="s">
        <v>86</v>
      </c>
      <c r="H31" s="55" t="s">
        <v>90</v>
      </c>
    </row>
    <row r="32" spans="1:8" x14ac:dyDescent="0.25">
      <c r="A32" s="54" t="s">
        <v>9</v>
      </c>
      <c r="B32" s="54" t="s">
        <v>61</v>
      </c>
      <c r="C32" s="54">
        <v>0</v>
      </c>
      <c r="D32" s="54">
        <v>1</v>
      </c>
      <c r="E32" s="59" t="s">
        <v>86</v>
      </c>
      <c r="F32" s="61" t="s">
        <v>98</v>
      </c>
      <c r="G32" s="61" t="s">
        <v>86</v>
      </c>
      <c r="H32" s="54" t="s">
        <v>90</v>
      </c>
    </row>
    <row r="33" spans="1:8" x14ac:dyDescent="0.25">
      <c r="A33" s="55" t="s">
        <v>9</v>
      </c>
      <c r="B33" s="55" t="s">
        <v>61</v>
      </c>
      <c r="C33" s="55">
        <v>0</v>
      </c>
      <c r="D33" s="55">
        <v>1</v>
      </c>
      <c r="E33" s="60" t="s">
        <v>86</v>
      </c>
      <c r="F33" s="60" t="s">
        <v>99</v>
      </c>
      <c r="G33" s="62" t="s">
        <v>86</v>
      </c>
      <c r="H33" s="55" t="s">
        <v>90</v>
      </c>
    </row>
    <row r="34" spans="1:8" x14ac:dyDescent="0.25">
      <c r="A34" s="54" t="s">
        <v>9</v>
      </c>
      <c r="B34" s="54" t="s">
        <v>61</v>
      </c>
      <c r="C34" s="54">
        <v>0</v>
      </c>
      <c r="D34" s="54">
        <v>1</v>
      </c>
      <c r="E34" s="59" t="s">
        <v>86</v>
      </c>
      <c r="F34" s="61" t="s">
        <v>103</v>
      </c>
      <c r="G34" s="61" t="s">
        <v>86</v>
      </c>
      <c r="H34" s="54" t="s">
        <v>90</v>
      </c>
    </row>
    <row r="35" spans="1:8" x14ac:dyDescent="0.25">
      <c r="A35" s="55" t="s">
        <v>9</v>
      </c>
      <c r="B35" s="55" t="s">
        <v>61</v>
      </c>
      <c r="C35" s="55">
        <v>0</v>
      </c>
      <c r="D35" s="55">
        <v>1</v>
      </c>
      <c r="E35" s="60" t="s">
        <v>86</v>
      </c>
      <c r="F35" s="60" t="s">
        <v>104</v>
      </c>
      <c r="G35" s="62" t="s">
        <v>86</v>
      </c>
      <c r="H35" s="55" t="s">
        <v>90</v>
      </c>
    </row>
    <row r="36" spans="1:8" x14ac:dyDescent="0.25">
      <c r="A36" s="54" t="s">
        <v>9</v>
      </c>
      <c r="B36" s="54" t="s">
        <v>61</v>
      </c>
      <c r="C36" s="54">
        <v>0</v>
      </c>
      <c r="D36" s="54">
        <v>1</v>
      </c>
      <c r="E36" s="59" t="s">
        <v>86</v>
      </c>
      <c r="F36" s="61" t="s">
        <v>105</v>
      </c>
      <c r="G36" s="61" t="s">
        <v>86</v>
      </c>
      <c r="H36" s="54" t="s">
        <v>90</v>
      </c>
    </row>
    <row r="37" spans="1:8" x14ac:dyDescent="0.25">
      <c r="A37" s="55" t="s">
        <v>9</v>
      </c>
      <c r="B37" s="55" t="s">
        <v>61</v>
      </c>
      <c r="C37" s="55">
        <v>0</v>
      </c>
      <c r="D37" s="55">
        <v>1</v>
      </c>
      <c r="E37" s="60" t="s">
        <v>86</v>
      </c>
      <c r="F37" s="60" t="s">
        <v>106</v>
      </c>
      <c r="G37" s="62" t="s">
        <v>86</v>
      </c>
      <c r="H37" s="55" t="s">
        <v>90</v>
      </c>
    </row>
    <row r="38" spans="1:8" x14ac:dyDescent="0.25">
      <c r="A38" s="54" t="s">
        <v>9</v>
      </c>
      <c r="B38" s="54" t="s">
        <v>61</v>
      </c>
      <c r="C38" s="54">
        <v>0</v>
      </c>
      <c r="D38" s="54">
        <v>1</v>
      </c>
      <c r="E38" s="59" t="s">
        <v>86</v>
      </c>
      <c r="F38" s="61" t="s">
        <v>100</v>
      </c>
      <c r="G38" s="61" t="s">
        <v>86</v>
      </c>
      <c r="H38" s="54" t="s">
        <v>90</v>
      </c>
    </row>
    <row r="39" spans="1:8" x14ac:dyDescent="0.25">
      <c r="A39" s="55" t="s">
        <v>9</v>
      </c>
      <c r="B39" s="55" t="s">
        <v>61</v>
      </c>
      <c r="C39" s="55">
        <v>0</v>
      </c>
      <c r="D39" s="55">
        <v>1</v>
      </c>
      <c r="E39" s="60" t="s">
        <v>86</v>
      </c>
      <c r="F39" s="60" t="s">
        <v>101</v>
      </c>
      <c r="G39" s="62" t="s">
        <v>86</v>
      </c>
      <c r="H39" s="55" t="s">
        <v>90</v>
      </c>
    </row>
  </sheetData>
  <autoFilter ref="A11:H39">
    <sortState ref="A12:H39">
      <sortCondition ref="B11:B39"/>
    </sortState>
  </autoFilter>
  <sortState ref="A12:H39">
    <sortCondition ref="H12:H3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2019-09-02T17:28:09Z</cp:lastPrinted>
  <dcterms:created xsi:type="dcterms:W3CDTF">2016-02-04T18:46:24Z</dcterms:created>
  <dcterms:modified xsi:type="dcterms:W3CDTF">2019-09-09T14:39:35Z</dcterms:modified>
</cp:coreProperties>
</file>